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19\Решение №  от .19г.О внесении изменений бюджет 2019г\"/>
    </mc:Choice>
  </mc:AlternateContent>
  <bookViews>
    <workbookView xWindow="0" yWindow="0" windowWidth="28800" windowHeight="131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J42" i="1" l="1"/>
  <c r="J40" i="1" l="1"/>
  <c r="J12" i="1" l="1"/>
  <c r="C15" i="1" l="1"/>
</calcChain>
</file>

<file path=xl/sharedStrings.xml><?xml version="1.0" encoding="utf-8"?>
<sst xmlns="http://schemas.openxmlformats.org/spreadsheetml/2006/main" count="87" uniqueCount="60">
  <si>
    <t>01</t>
  </si>
  <si>
    <t>244</t>
  </si>
  <si>
    <t>68</t>
  </si>
  <si>
    <t>9</t>
  </si>
  <si>
    <t>1</t>
  </si>
  <si>
    <t>Пояснительная к Решению о Внесении изменений в бюджет МО Бережковское сельское поселение Волховского муниципального района на 2019 год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</si>
  <si>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</si>
  <si>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</si>
  <si>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</si>
  <si>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</si>
  <si>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</si>
  <si>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</si>
  <si>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</si>
  <si>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</si>
  <si>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</si>
  <si>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</si>
  <si>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Сумма</t>
  </si>
  <si>
    <t>руб.</t>
  </si>
  <si>
    <t>КООСГУ</t>
  </si>
  <si>
    <t>Прочие межбюджетные трансферты</t>
  </si>
  <si>
    <t>2 02 49999 10 0000 150</t>
  </si>
  <si>
    <t>Провести перераспределение средств</t>
  </si>
  <si>
    <t>в том числе:</t>
  </si>
  <si>
    <t>Итого уменьшить</t>
  </si>
  <si>
    <t xml:space="preserve">Итого увеличить </t>
  </si>
  <si>
    <t>0503</t>
  </si>
  <si>
    <t>налог на доходы физических лиц</t>
  </si>
  <si>
    <t>1 01 02000 01 0000 110</t>
  </si>
  <si>
    <t>08</t>
  </si>
  <si>
    <t>02</t>
  </si>
  <si>
    <t>0104</t>
  </si>
  <si>
    <t>67</t>
  </si>
  <si>
    <t>3</t>
  </si>
  <si>
    <t xml:space="preserve">ИТОГО </t>
  </si>
  <si>
    <t>Мероприятия по развитию территории д.Бережки</t>
  </si>
  <si>
    <t>01280</t>
  </si>
  <si>
    <t>Уборка и содержание территорий и мест отдыха</t>
  </si>
  <si>
    <t>01170</t>
  </si>
  <si>
    <t>0501</t>
  </si>
  <si>
    <t>01400</t>
  </si>
  <si>
    <t>Фонд оплаты труда государственных(муниципальных) органов</t>
  </si>
  <si>
    <t>00150</t>
  </si>
  <si>
    <t>120</t>
  </si>
  <si>
    <t>Содержание и ремонт сетей уличного освещения</t>
  </si>
  <si>
    <t>01040</t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</si>
  <si>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</si>
  <si>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</si>
  <si>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</si>
  <si>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</si>
  <si>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t>01120</t>
  </si>
  <si>
    <t>853</t>
  </si>
  <si>
    <t>Мероприятия в области жилищного хозяйства</t>
  </si>
  <si>
    <t>Расходы на обеспечение функций органов местного самоуправления в рамках обеспечения деятельности центрального аппарата</t>
  </si>
  <si>
    <t>Увеличить доходную часть на 600000 руб.</t>
  </si>
  <si>
    <t xml:space="preserve">  Капитальный ремонт объектов в целях обустройства сельских населенных пунктов</t>
  </si>
  <si>
    <t>1101</t>
  </si>
  <si>
    <t>15</t>
  </si>
  <si>
    <t>0</t>
  </si>
  <si>
    <t>01270</t>
  </si>
  <si>
    <t>Проверка 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</si>
</sst>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0" fillId="0" borderId="9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wrapText="1"/>
    </xf>
    <xf numFmtId="4" fontId="3" fillId="0" borderId="10" xfId="0" applyNumberFormat="1" applyFont="1" applyBorder="1"/>
    <xf numFmtId="49" fontId="5" fillId="0" borderId="3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49" fontId="7" fillId="0" borderId="7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" fontId="4" fillId="0" borderId="10" xfId="0" applyNumberFormat="1" applyFont="1" applyBorder="1"/>
    <xf numFmtId="49" fontId="1" fillId="0" borderId="8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wrapText="1"/>
    </xf>
    <xf numFmtId="49" fontId="14" fillId="0" borderId="5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left" wrapText="1"/>
    </xf>
    <xf numFmtId="49" fontId="7" fillId="0" borderId="8" xfId="0" applyNumberFormat="1" applyFont="1" applyBorder="1" applyAlignment="1">
      <alignment horizontal="right"/>
    </xf>
    <xf numFmtId="0" fontId="7" fillId="0" borderId="11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7" fillId="0" borderId="1" xfId="0" applyFont="1" applyBorder="1" applyAlignment="1">
      <alignment wrapText="1"/>
    </xf>
    <xf numFmtId="49" fontId="7" fillId="0" borderId="8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0" xfId="0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wrapText="1"/>
    </xf>
    <xf numFmtId="49" fontId="14" fillId="0" borderId="1" xfId="0" applyNumberFormat="1" applyFont="1" applyBorder="1"/>
    <xf numFmtId="49" fontId="2" fillId="0" borderId="6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49" fontId="2" fillId="0" borderId="8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10" fillId="0" borderId="14" xfId="0" applyFont="1" applyBorder="1" applyAlignment="1">
      <alignment horizontal="left" vertical="top" wrapText="1"/>
    </xf>
    <xf numFmtId="49" fontId="8" fillId="0" borderId="15" xfId="0" applyNumberFormat="1" applyFont="1" applyFill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1" fillId="0" borderId="15" xfId="0" applyNumberFormat="1" applyFont="1" applyBorder="1" applyAlignment="1">
      <alignment horizontal="center" wrapText="1"/>
    </xf>
    <xf numFmtId="49" fontId="11" fillId="0" borderId="16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0" fontId="9" fillId="0" borderId="15" xfId="0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2"/>
  <sheetViews>
    <sheetView tabSelected="1" topLeftCell="A5" zoomScale="120" zoomScaleNormal="120" workbookViewId="0">
      <selection activeCell="J34" sqref="J34"/>
    </sheetView>
  </sheetViews>
  <sheetFormatPr defaultRowHeight="15.75" x14ac:dyDescent="0.25"/>
  <cols>
    <col min="1" max="1" width="1.28515625" style="4" customWidth="1"/>
    <col min="2" max="2" width="54.42578125" style="4" customWidth="1"/>
    <col min="3" max="3" width="14.140625" style="4" customWidth="1"/>
    <col min="4" max="9" width="9.140625" style="4"/>
    <col min="10" max="10" width="14.28515625" style="5" customWidth="1"/>
    <col min="11" max="16384" width="9.140625" style="4"/>
  </cols>
  <sheetData>
    <row r="2" spans="2:10" ht="29.25" customHeight="1" x14ac:dyDescent="0.25">
      <c r="B2" s="92" t="s">
        <v>5</v>
      </c>
      <c r="C2" s="92"/>
      <c r="D2" s="92"/>
      <c r="E2" s="92"/>
      <c r="F2" s="92"/>
      <c r="G2" s="92"/>
      <c r="H2" s="92"/>
      <c r="I2" s="92"/>
      <c r="J2" s="92"/>
    </row>
    <row r="4" spans="2:10" x14ac:dyDescent="0.25">
      <c r="B4" s="7"/>
    </row>
    <row r="5" spans="2:10" x14ac:dyDescent="0.25">
      <c r="B5" s="8" t="s">
        <v>6</v>
      </c>
    </row>
    <row r="6" spans="2:10" x14ac:dyDescent="0.25">
      <c r="B6" s="8" t="s">
        <v>53</v>
      </c>
    </row>
    <row r="7" spans="2:10" x14ac:dyDescent="0.25">
      <c r="B7" s="6" t="s">
        <v>22</v>
      </c>
    </row>
    <row r="8" spans="2:10" ht="14.25" customHeight="1" x14ac:dyDescent="0.25">
      <c r="B8" s="11" t="s">
        <v>15</v>
      </c>
      <c r="C8" s="96" t="s">
        <v>13</v>
      </c>
      <c r="D8" s="96"/>
      <c r="E8" s="96"/>
      <c r="F8" s="96"/>
      <c r="G8" s="96"/>
      <c r="H8" s="96"/>
      <c r="I8" s="96"/>
      <c r="J8" s="12" t="s">
        <v>16</v>
      </c>
    </row>
    <row r="9" spans="2:10" ht="1.5" hidden="1" customHeight="1" x14ac:dyDescent="0.25">
      <c r="B9" s="23" t="s">
        <v>20</v>
      </c>
      <c r="C9" s="97" t="s">
        <v>19</v>
      </c>
      <c r="D9" s="98"/>
      <c r="E9" s="98"/>
      <c r="F9" s="98"/>
      <c r="G9" s="98"/>
      <c r="H9" s="98"/>
      <c r="I9" s="99"/>
      <c r="J9" s="13">
        <v>0</v>
      </c>
    </row>
    <row r="10" spans="2:10" hidden="1" x14ac:dyDescent="0.25">
      <c r="B10" s="23"/>
      <c r="C10" s="97" t="s">
        <v>19</v>
      </c>
      <c r="D10" s="98"/>
      <c r="E10" s="98"/>
      <c r="F10" s="98"/>
      <c r="G10" s="98"/>
      <c r="H10" s="98"/>
      <c r="I10" s="99"/>
      <c r="J10" s="13">
        <v>0</v>
      </c>
    </row>
    <row r="11" spans="2:10" x14ac:dyDescent="0.25">
      <c r="B11" s="23" t="s">
        <v>27</v>
      </c>
      <c r="C11" s="97" t="s">
        <v>26</v>
      </c>
      <c r="D11" s="98"/>
      <c r="E11" s="98"/>
      <c r="F11" s="98"/>
      <c r="G11" s="98"/>
      <c r="H11" s="98"/>
      <c r="I11" s="99"/>
      <c r="J11" s="13">
        <v>600000</v>
      </c>
    </row>
    <row r="12" spans="2:10" x14ac:dyDescent="0.25">
      <c r="B12" s="10"/>
      <c r="C12" s="93" t="s">
        <v>14</v>
      </c>
      <c r="D12" s="94"/>
      <c r="E12" s="94"/>
      <c r="F12" s="94"/>
      <c r="G12" s="94"/>
      <c r="H12" s="94"/>
      <c r="I12" s="95"/>
      <c r="J12" s="14">
        <f>J9+J10+J11</f>
        <v>600000</v>
      </c>
    </row>
    <row r="13" spans="2:10" x14ac:dyDescent="0.25">
      <c r="B13" s="15"/>
      <c r="C13" s="16"/>
      <c r="D13" s="16"/>
      <c r="E13" s="16"/>
      <c r="F13" s="16"/>
      <c r="G13" s="16"/>
      <c r="H13" s="16"/>
      <c r="I13" s="16"/>
      <c r="J13" s="17"/>
    </row>
    <row r="14" spans="2:10" x14ac:dyDescent="0.25">
      <c r="B14" s="8" t="s">
        <v>7</v>
      </c>
    </row>
    <row r="15" spans="2:10" x14ac:dyDescent="0.25">
      <c r="B15" s="8" t="s">
        <v>8</v>
      </c>
      <c r="C15" s="18">
        <f>J12</f>
        <v>600000</v>
      </c>
      <c r="D15" s="3" t="s">
        <v>17</v>
      </c>
    </row>
    <row r="16" spans="2:10" x14ac:dyDescent="0.25">
      <c r="B16" s="6" t="s">
        <v>22</v>
      </c>
    </row>
    <row r="17" spans="2:10" ht="47.25" x14ac:dyDescent="0.25">
      <c r="B17" s="9" t="s">
        <v>9</v>
      </c>
      <c r="C17" s="9" t="s">
        <v>10</v>
      </c>
      <c r="D17" s="9" t="s">
        <v>11</v>
      </c>
      <c r="E17" s="9"/>
      <c r="F17" s="9"/>
      <c r="G17" s="9"/>
      <c r="H17" s="9" t="s">
        <v>12</v>
      </c>
      <c r="I17" s="9" t="s">
        <v>18</v>
      </c>
      <c r="J17" s="9"/>
    </row>
    <row r="18" spans="2:10" x14ac:dyDescent="0.25">
      <c r="B18" s="52" t="s">
        <v>34</v>
      </c>
      <c r="C18" s="53" t="s">
        <v>25</v>
      </c>
      <c r="D18" s="54" t="s">
        <v>28</v>
      </c>
      <c r="E18" s="55" t="s">
        <v>4</v>
      </c>
      <c r="F18" s="56" t="s">
        <v>0</v>
      </c>
      <c r="G18" s="57" t="s">
        <v>35</v>
      </c>
      <c r="H18" s="58" t="s">
        <v>1</v>
      </c>
      <c r="I18" s="11"/>
      <c r="J18" s="59">
        <v>5187.1000000000004</v>
      </c>
    </row>
    <row r="19" spans="2:10" x14ac:dyDescent="0.25">
      <c r="B19" s="34"/>
      <c r="C19" s="38"/>
      <c r="D19" s="21"/>
      <c r="E19" s="39"/>
      <c r="F19" s="20"/>
      <c r="G19" s="39"/>
      <c r="H19" s="22"/>
      <c r="I19" s="40">
        <v>226</v>
      </c>
      <c r="J19" s="35">
        <v>5187.1000000000004</v>
      </c>
    </row>
    <row r="20" spans="2:10" x14ac:dyDescent="0.25">
      <c r="B20" s="73" t="s">
        <v>36</v>
      </c>
      <c r="C20" s="67" t="s">
        <v>25</v>
      </c>
      <c r="D20" s="68" t="s">
        <v>28</v>
      </c>
      <c r="E20" s="57" t="s">
        <v>4</v>
      </c>
      <c r="F20" s="57" t="s">
        <v>0</v>
      </c>
      <c r="G20" s="57" t="s">
        <v>37</v>
      </c>
      <c r="H20" s="69" t="s">
        <v>50</v>
      </c>
      <c r="I20" s="37"/>
      <c r="J20" s="43">
        <v>11000</v>
      </c>
    </row>
    <row r="21" spans="2:10" x14ac:dyDescent="0.25">
      <c r="B21" s="60"/>
      <c r="C21" s="19"/>
      <c r="D21" s="36"/>
      <c r="E21" s="41"/>
      <c r="F21" s="36"/>
      <c r="G21" s="41"/>
      <c r="H21" s="37"/>
      <c r="I21" s="42">
        <v>295</v>
      </c>
      <c r="J21" s="35">
        <v>11000</v>
      </c>
    </row>
    <row r="22" spans="2:10" x14ac:dyDescent="0.25">
      <c r="B22" s="74" t="s">
        <v>51</v>
      </c>
      <c r="C22" s="53" t="s">
        <v>38</v>
      </c>
      <c r="D22" s="75" t="s">
        <v>2</v>
      </c>
      <c r="E22" s="57" t="s">
        <v>3</v>
      </c>
      <c r="F22" s="57" t="s">
        <v>0</v>
      </c>
      <c r="G22" s="57" t="s">
        <v>39</v>
      </c>
      <c r="H22" s="37">
        <v>244</v>
      </c>
      <c r="I22" s="42"/>
      <c r="J22" s="43">
        <v>105000</v>
      </c>
    </row>
    <row r="23" spans="2:10" x14ac:dyDescent="0.25">
      <c r="B23" s="61"/>
      <c r="C23" s="19"/>
      <c r="D23" s="36"/>
      <c r="E23" s="41"/>
      <c r="F23" s="36"/>
      <c r="G23" s="41"/>
      <c r="H23" s="37"/>
      <c r="I23" s="42">
        <v>225</v>
      </c>
      <c r="J23" s="35">
        <v>105000</v>
      </c>
    </row>
    <row r="24" spans="2:10" ht="28.5" x14ac:dyDescent="0.25">
      <c r="B24" s="71" t="s">
        <v>40</v>
      </c>
      <c r="C24" s="67" t="s">
        <v>30</v>
      </c>
      <c r="D24" s="68" t="s">
        <v>31</v>
      </c>
      <c r="E24" s="57" t="s">
        <v>32</v>
      </c>
      <c r="F24" s="57" t="s">
        <v>0</v>
      </c>
      <c r="G24" s="57" t="s">
        <v>41</v>
      </c>
      <c r="H24" s="69" t="s">
        <v>42</v>
      </c>
      <c r="I24" s="32"/>
      <c r="J24" s="33">
        <v>294812.90000000002</v>
      </c>
    </row>
    <row r="25" spans="2:10" x14ac:dyDescent="0.25">
      <c r="B25" s="61"/>
      <c r="C25" s="19"/>
      <c r="D25" s="36"/>
      <c r="E25" s="41"/>
      <c r="F25" s="36"/>
      <c r="G25" s="41"/>
      <c r="H25" s="37"/>
      <c r="I25" s="42">
        <v>211</v>
      </c>
      <c r="J25" s="35">
        <v>237000</v>
      </c>
    </row>
    <row r="26" spans="2:10" x14ac:dyDescent="0.25">
      <c r="B26" s="62"/>
      <c r="C26" s="19"/>
      <c r="D26" s="36"/>
      <c r="E26" s="41"/>
      <c r="F26" s="36"/>
      <c r="G26" s="41"/>
      <c r="H26" s="37"/>
      <c r="I26" s="42">
        <v>213</v>
      </c>
      <c r="J26" s="35">
        <v>57812.9</v>
      </c>
    </row>
    <row r="27" spans="2:10" ht="42.75" x14ac:dyDescent="0.25">
      <c r="B27" s="71" t="s">
        <v>52</v>
      </c>
      <c r="C27" s="67" t="s">
        <v>30</v>
      </c>
      <c r="D27" s="68" t="s">
        <v>31</v>
      </c>
      <c r="E27" s="57" t="s">
        <v>32</v>
      </c>
      <c r="F27" s="57" t="s">
        <v>0</v>
      </c>
      <c r="G27" s="57" t="s">
        <v>41</v>
      </c>
      <c r="H27" s="64">
        <v>244</v>
      </c>
      <c r="I27" s="72"/>
      <c r="J27" s="43">
        <v>100000</v>
      </c>
    </row>
    <row r="28" spans="2:10" x14ac:dyDescent="0.25">
      <c r="B28" s="50"/>
      <c r="C28" s="63"/>
      <c r="D28" s="36"/>
      <c r="E28" s="41"/>
      <c r="F28" s="36"/>
      <c r="G28" s="41"/>
      <c r="H28" s="64"/>
      <c r="I28" s="65">
        <v>225</v>
      </c>
      <c r="J28" s="35">
        <v>100000</v>
      </c>
    </row>
    <row r="29" spans="2:10" x14ac:dyDescent="0.25">
      <c r="B29" s="66" t="s">
        <v>43</v>
      </c>
      <c r="C29" s="67" t="s">
        <v>25</v>
      </c>
      <c r="D29" s="68" t="s">
        <v>0</v>
      </c>
      <c r="E29" s="57" t="s">
        <v>4</v>
      </c>
      <c r="F29" s="57" t="s">
        <v>29</v>
      </c>
      <c r="G29" s="57" t="s">
        <v>44</v>
      </c>
      <c r="H29" s="69" t="s">
        <v>1</v>
      </c>
      <c r="I29" s="70"/>
      <c r="J29" s="33">
        <v>60000</v>
      </c>
    </row>
    <row r="30" spans="2:10" x14ac:dyDescent="0.25">
      <c r="B30" s="52"/>
      <c r="C30" s="19"/>
      <c r="D30" s="36"/>
      <c r="E30" s="41"/>
      <c r="F30" s="36"/>
      <c r="G30" s="41"/>
      <c r="H30" s="37"/>
      <c r="I30" s="42">
        <v>225</v>
      </c>
      <c r="J30" s="35">
        <v>60000</v>
      </c>
    </row>
    <row r="31" spans="2:10" ht="29.25" x14ac:dyDescent="0.25">
      <c r="B31" s="100" t="s">
        <v>54</v>
      </c>
      <c r="C31" s="19" t="s">
        <v>55</v>
      </c>
      <c r="D31" s="36" t="s">
        <v>56</v>
      </c>
      <c r="E31" s="41" t="s">
        <v>57</v>
      </c>
      <c r="F31" s="36" t="s">
        <v>0</v>
      </c>
      <c r="G31" s="41" t="s">
        <v>58</v>
      </c>
      <c r="H31" s="37">
        <v>244</v>
      </c>
      <c r="I31" s="42"/>
      <c r="J31" s="43">
        <v>24000</v>
      </c>
    </row>
    <row r="32" spans="2:10" x14ac:dyDescent="0.25">
      <c r="B32" s="101" t="s">
        <v>59</v>
      </c>
      <c r="C32" s="19"/>
      <c r="D32" s="36"/>
      <c r="E32" s="41"/>
      <c r="F32" s="36"/>
      <c r="G32" s="41"/>
      <c r="H32" s="37"/>
      <c r="I32" s="42">
        <v>226</v>
      </c>
      <c r="J32" s="35">
        <v>24000</v>
      </c>
    </row>
    <row r="33" spans="2:10" s="3" customFormat="1" ht="27.75" customHeight="1" x14ac:dyDescent="0.25">
      <c r="B33" s="1" t="s">
        <v>33</v>
      </c>
      <c r="C33" s="1"/>
      <c r="D33" s="1"/>
      <c r="E33" s="1"/>
      <c r="F33" s="1"/>
      <c r="G33" s="1"/>
      <c r="H33" s="1"/>
      <c r="I33" s="1"/>
      <c r="J33" s="2">
        <f>J18+J20+J22+J24+J29+J27+J31</f>
        <v>600000</v>
      </c>
    </row>
    <row r="35" spans="2:10" ht="20.25" customHeight="1" x14ac:dyDescent="0.25">
      <c r="B35" s="3" t="s">
        <v>21</v>
      </c>
      <c r="J35" s="4"/>
    </row>
    <row r="36" spans="2:10" ht="20.25" customHeight="1" x14ac:dyDescent="0.25">
      <c r="J36" s="4"/>
    </row>
    <row r="37" spans="2:10" ht="34.5" customHeight="1" x14ac:dyDescent="0.25">
      <c r="B37" s="51" t="s">
        <v>45</v>
      </c>
      <c r="C37" s="44" t="s">
        <v>46</v>
      </c>
      <c r="D37" s="49" t="s">
        <v>47</v>
      </c>
      <c r="E37" s="25" t="s">
        <v>4</v>
      </c>
      <c r="F37" s="25" t="s">
        <v>0</v>
      </c>
      <c r="G37" s="76" t="s">
        <v>48</v>
      </c>
      <c r="H37" s="45" t="s">
        <v>1</v>
      </c>
      <c r="I37" s="28">
        <v>225</v>
      </c>
      <c r="J37" s="29">
        <v>-150000</v>
      </c>
    </row>
    <row r="38" spans="2:10" ht="0.75" customHeight="1" x14ac:dyDescent="0.25">
      <c r="B38" s="27"/>
      <c r="C38" s="24"/>
      <c r="D38" s="49"/>
      <c r="E38" s="25"/>
      <c r="F38" s="25"/>
      <c r="G38" s="76"/>
      <c r="H38" s="30"/>
      <c r="I38" s="28"/>
      <c r="J38" s="29"/>
    </row>
    <row r="39" spans="2:10" ht="7.5" hidden="1" customHeight="1" x14ac:dyDescent="0.25">
      <c r="B39" s="46"/>
      <c r="C39" s="24"/>
      <c r="D39" s="49"/>
      <c r="E39" s="25"/>
      <c r="F39" s="25"/>
      <c r="G39" s="76"/>
      <c r="H39" s="31"/>
      <c r="I39" s="28"/>
      <c r="J39" s="29"/>
    </row>
    <row r="40" spans="2:10" ht="18" customHeight="1" x14ac:dyDescent="0.25">
      <c r="B40" s="26" t="s">
        <v>23</v>
      </c>
      <c r="C40" s="47"/>
      <c r="D40" s="49"/>
      <c r="E40" s="25"/>
      <c r="F40" s="25"/>
      <c r="G40" s="77"/>
      <c r="H40" s="48"/>
      <c r="I40" s="32"/>
      <c r="J40" s="33">
        <f>J37+J38+J39</f>
        <v>-150000</v>
      </c>
    </row>
    <row r="41" spans="2:10" ht="27" customHeight="1" thickBot="1" x14ac:dyDescent="0.3">
      <c r="B41" s="78" t="s">
        <v>45</v>
      </c>
      <c r="C41" s="44" t="s">
        <v>46</v>
      </c>
      <c r="D41" s="79" t="s">
        <v>47</v>
      </c>
      <c r="E41" s="80" t="s">
        <v>4</v>
      </c>
      <c r="F41" s="80" t="s">
        <v>0</v>
      </c>
      <c r="G41" s="81" t="s">
        <v>49</v>
      </c>
      <c r="H41" s="45" t="s">
        <v>1</v>
      </c>
      <c r="I41" s="82">
        <v>226</v>
      </c>
      <c r="J41" s="83">
        <v>150000</v>
      </c>
    </row>
    <row r="42" spans="2:10" ht="23.25" customHeight="1" thickBot="1" x14ac:dyDescent="0.3">
      <c r="B42" s="84" t="s">
        <v>24</v>
      </c>
      <c r="C42" s="85"/>
      <c r="D42" s="86"/>
      <c r="E42" s="87"/>
      <c r="F42" s="87"/>
      <c r="G42" s="88"/>
      <c r="H42" s="89"/>
      <c r="I42" s="90"/>
      <c r="J42" s="91">
        <f>J41</f>
        <v>150000</v>
      </c>
    </row>
  </sheetData>
  <mergeCells count="6">
    <mergeCell ref="B2:J2"/>
    <mergeCell ref="C12:I12"/>
    <mergeCell ref="C8:I8"/>
    <mergeCell ref="C9:I9"/>
    <mergeCell ref="C11:I11"/>
    <mergeCell ref="C10:I10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2019-10-01T12:37:09Z</cp:lastPrinted>
  <dcterms:created xsi:type="dcterms:W3CDTF">2019-02-03T07:52:31Z</dcterms:created>
  <dcterms:modified xsi:type="dcterms:W3CDTF">2019-10-01T12:37:13Z</dcterms:modified>
</cp:coreProperties>
</file>